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0D1558FD\"/>
    </mc:Choice>
  </mc:AlternateContent>
  <bookViews>
    <workbookView xWindow="0" yWindow="0" windowWidth="23040" windowHeight="8616"/>
  </bookViews>
  <sheets>
    <sheet name="LOT 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5" i="1" s="1"/>
  <c r="J23" i="1"/>
  <c r="J25" i="1" s="1"/>
  <c r="L23" i="1"/>
  <c r="L25" i="1"/>
  <c r="C28" i="1" l="1"/>
</calcChain>
</file>

<file path=xl/sharedStrings.xml><?xml version="1.0" encoding="utf-8"?>
<sst xmlns="http://schemas.openxmlformats.org/spreadsheetml/2006/main" count="43" uniqueCount="33">
  <si>
    <t>MODEL OFERTA ECONÒMICA. LOT 5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</si>
  <si>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</si>
  <si>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</si>
  <si>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</si>
  <si>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</si>
  <si>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</si>
  <si>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</si>
  <si>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</si>
  <si>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</si>
  <si>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</si>
  <si>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</si>
  <si>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</si>
  <si>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</si>
  <si>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</si>
  <si>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</si>
  <si>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Mamògraf digital amb esterotacsia + Sistema digitalització</t>
  </si>
  <si>
    <t>AMULET 18X24 + AWS A2-V3 E</t>
  </si>
  <si>
    <t>135605 + 135845</t>
  </si>
  <si>
    <t>06920086 + 068553002</t>
  </si>
  <si>
    <t>RX Portàtil</t>
  </si>
  <si>
    <t>FDR NANO DR-XD1000</t>
  </si>
  <si>
    <t>6651173</t>
  </si>
  <si>
    <t>06851302</t>
  </si>
  <si>
    <t xml:space="preserve">Mamògraf digital amb tomosíntesis amp amb estereotàxia </t>
  </si>
  <si>
    <t>AMULET INNOVALITY</t>
  </si>
  <si>
    <t>87222358</t>
  </si>
  <si>
    <t>Ecògraf digital multidisciplin. nivell 2</t>
  </si>
  <si>
    <t>ARIETTA V60</t>
  </si>
  <si>
    <t>205T5354</t>
  </si>
  <si>
    <t>Subtotal</t>
  </si>
  <si>
    <t>Bossa addicional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</si>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</sst>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8" fontId="3" fillId="2" borderId="1" xfId="0" applyNumberFormat="1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8" fontId="4" fillId="3" borderId="2" xfId="0" applyNumberFormat="1" applyFont="1" applyFill="1" applyBorder="1"/>
    <xf numFmtId="0" fontId="4" fillId="0" borderId="3" xfId="0" applyFont="1" applyBorder="1"/>
    <xf numFmtId="44" fontId="0" fillId="2" borderId="1" xfId="0" applyNumberFormat="1" applyFill="1" applyBorder="1"/>
    <xf numFmtId="0" fontId="4" fillId="0" borderId="1" xfId="0" applyFont="1" applyBorder="1"/>
    <xf numFmtId="44" fontId="0" fillId="0" borderId="1" xfId="1" applyFont="1" applyFill="1" applyBorder="1"/>
    <xf numFmtId="14" fontId="0" fillId="0" borderId="1" xfId="0" applyNumberFormat="1" applyBorder="1"/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4" fontId="0" fillId="0" borderId="1" xfId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0" xfId="0" applyFont="1" applyFill="1"/>
    <xf numFmtId="0" fontId="3" fillId="4" borderId="0" xfId="0" applyFont="1" applyFill="1" applyAlignment="1">
      <alignment horizontal="left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vertical="center" wrapText="1"/>
      <protection locked="0"/>
    </xf>
    <xf numFmtId="0" fontId="0" fillId="4" borderId="1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8"/>
  <sheetViews>
    <sheetView tabSelected="1" topLeftCell="B9" workbookViewId="0">
      <selection activeCell="F17" sqref="F17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7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18" x14ac:dyDescent="0.35">
      <c r="A9" s="4"/>
    </row>
    <row r="10" spans="1:12" ht="18" x14ac:dyDescent="0.35">
      <c r="A10" s="4"/>
    </row>
    <row r="11" spans="1:12" ht="18" x14ac:dyDescent="0.35">
      <c r="A11" s="18" t="s">
        <v>1</v>
      </c>
      <c r="B11" s="18"/>
      <c r="C11" s="18"/>
    </row>
    <row r="12" spans="1:12" ht="18.600000000000001" thickBot="1" x14ac:dyDescent="0.4">
      <c r="A12" s="4"/>
    </row>
    <row r="13" spans="1:12" x14ac:dyDescent="0.3">
      <c r="A13" s="23" t="s">
        <v>2</v>
      </c>
      <c r="B13" s="19"/>
      <c r="C13" s="20"/>
    </row>
    <row r="14" spans="1:12" ht="15" thickBot="1" x14ac:dyDescent="0.35">
      <c r="A14" s="24" t="s">
        <v>3</v>
      </c>
      <c r="B14" s="21"/>
      <c r="C14" s="22"/>
    </row>
    <row r="15" spans="1:12" ht="18" x14ac:dyDescent="0.35">
      <c r="A15" s="4"/>
      <c r="B15" s="3"/>
    </row>
    <row r="16" spans="1:12" ht="29.4" x14ac:dyDescent="0.35">
      <c r="A16" s="4"/>
      <c r="B16" s="15" t="s">
        <v>4</v>
      </c>
      <c r="C16" s="15" t="s">
        <v>5</v>
      </c>
      <c r="D16" s="15" t="s">
        <v>6</v>
      </c>
      <c r="E16" s="15" t="s">
        <v>7</v>
      </c>
      <c r="F16" s="15" t="s">
        <v>8</v>
      </c>
      <c r="G16" s="14" t="s">
        <v>9</v>
      </c>
      <c r="H16" s="14" t="s">
        <v>10</v>
      </c>
      <c r="I16" s="14" t="s">
        <v>11</v>
      </c>
      <c r="J16" s="14" t="s">
        <v>12</v>
      </c>
      <c r="K16" s="14" t="s">
        <v>13</v>
      </c>
      <c r="L16" s="14" t="s">
        <v>14</v>
      </c>
    </row>
    <row r="17" spans="1:12" ht="26.4" x14ac:dyDescent="0.35">
      <c r="A17" s="4"/>
      <c r="B17" s="11" t="s">
        <v>15</v>
      </c>
      <c r="C17" s="11" t="s">
        <v>16</v>
      </c>
      <c r="D17" s="11" t="s">
        <v>17</v>
      </c>
      <c r="E17" s="12" t="s">
        <v>18</v>
      </c>
      <c r="F17" s="10">
        <v>45658</v>
      </c>
      <c r="G17" s="13">
        <v>7000</v>
      </c>
      <c r="H17" s="25"/>
      <c r="I17" s="13">
        <v>7000</v>
      </c>
      <c r="J17" s="25"/>
      <c r="K17" s="13">
        <v>7000</v>
      </c>
      <c r="L17" s="25"/>
    </row>
    <row r="18" spans="1:12" ht="18" x14ac:dyDescent="0.35">
      <c r="A18" s="4"/>
      <c r="B18" s="11" t="s">
        <v>19</v>
      </c>
      <c r="C18" s="11" t="s">
        <v>20</v>
      </c>
      <c r="D18" s="11">
        <v>155323</v>
      </c>
      <c r="E18" s="12" t="s">
        <v>21</v>
      </c>
      <c r="F18" s="10">
        <v>45658</v>
      </c>
      <c r="G18" s="9">
        <v>7500</v>
      </c>
      <c r="H18" s="25"/>
      <c r="I18" s="9">
        <v>7500</v>
      </c>
      <c r="J18" s="25"/>
      <c r="K18" s="9">
        <v>7500</v>
      </c>
      <c r="L18" s="25"/>
    </row>
    <row r="19" spans="1:12" ht="18" x14ac:dyDescent="0.35">
      <c r="A19" s="4"/>
      <c r="B19" s="11" t="s">
        <v>19</v>
      </c>
      <c r="C19" s="11" t="s">
        <v>20</v>
      </c>
      <c r="D19" s="11">
        <v>155823</v>
      </c>
      <c r="E19" s="12">
        <v>6751270</v>
      </c>
      <c r="F19" s="10">
        <v>45658</v>
      </c>
      <c r="G19" s="9">
        <v>7500</v>
      </c>
      <c r="H19" s="25"/>
      <c r="I19" s="9">
        <v>7500</v>
      </c>
      <c r="J19" s="25"/>
      <c r="K19" s="9">
        <v>7500</v>
      </c>
      <c r="L19" s="25"/>
    </row>
    <row r="20" spans="1:12" ht="18" x14ac:dyDescent="0.35">
      <c r="A20" s="4"/>
      <c r="B20" s="11" t="s">
        <v>19</v>
      </c>
      <c r="C20" s="11" t="s">
        <v>20</v>
      </c>
      <c r="D20" s="11">
        <v>158132</v>
      </c>
      <c r="E20" s="12" t="s">
        <v>22</v>
      </c>
      <c r="F20" s="10">
        <v>45658</v>
      </c>
      <c r="G20" s="9">
        <v>7500</v>
      </c>
      <c r="H20" s="25"/>
      <c r="I20" s="9">
        <v>7500</v>
      </c>
      <c r="J20" s="25"/>
      <c r="K20" s="9">
        <v>7500</v>
      </c>
      <c r="L20" s="25"/>
    </row>
    <row r="21" spans="1:12" ht="26.4" x14ac:dyDescent="0.35">
      <c r="A21" s="4"/>
      <c r="B21" s="11" t="s">
        <v>23</v>
      </c>
      <c r="C21" s="11" t="s">
        <v>24</v>
      </c>
      <c r="D21" s="11">
        <v>149037</v>
      </c>
      <c r="E21" s="11" t="s">
        <v>25</v>
      </c>
      <c r="F21" s="10">
        <v>45658</v>
      </c>
      <c r="G21" s="9">
        <v>20000</v>
      </c>
      <c r="H21" s="25"/>
      <c r="I21" s="9">
        <v>20000</v>
      </c>
      <c r="J21" s="25"/>
      <c r="K21" s="9">
        <v>20000</v>
      </c>
      <c r="L21" s="25"/>
    </row>
    <row r="22" spans="1:12" ht="18" x14ac:dyDescent="0.35">
      <c r="A22" s="4"/>
      <c r="B22" s="11" t="s">
        <v>26</v>
      </c>
      <c r="C22" s="11" t="s">
        <v>27</v>
      </c>
      <c r="D22" s="11">
        <v>143979</v>
      </c>
      <c r="E22" s="11" t="s">
        <v>28</v>
      </c>
      <c r="F22" s="10">
        <v>45658</v>
      </c>
      <c r="G22" s="9">
        <v>2100</v>
      </c>
      <c r="H22" s="25"/>
      <c r="I22" s="9">
        <v>2100</v>
      </c>
      <c r="J22" s="25"/>
      <c r="K22" s="9">
        <v>2100</v>
      </c>
      <c r="L22" s="25"/>
    </row>
    <row r="23" spans="1:12" ht="18" x14ac:dyDescent="0.35">
      <c r="A23" s="4"/>
      <c r="B23" s="3"/>
      <c r="G23" s="8" t="s">
        <v>29</v>
      </c>
      <c r="H23" s="7">
        <f>SUM(H17:H22)</f>
        <v>0</v>
      </c>
      <c r="I23" s="8" t="s">
        <v>29</v>
      </c>
      <c r="J23" s="7">
        <f>SUM(J17:J22)</f>
        <v>0</v>
      </c>
      <c r="K23" s="8" t="s">
        <v>29</v>
      </c>
      <c r="L23" s="7">
        <f>SUM(L17:L22)</f>
        <v>0</v>
      </c>
    </row>
    <row r="24" spans="1:12" ht="18" x14ac:dyDescent="0.35">
      <c r="A24" s="4"/>
      <c r="B24" s="3"/>
      <c r="G24" s="6" t="s">
        <v>30</v>
      </c>
      <c r="H24" s="5">
        <v>25000</v>
      </c>
      <c r="I24" s="6" t="s">
        <v>30</v>
      </c>
      <c r="J24" s="5">
        <v>25000</v>
      </c>
      <c r="K24" s="6" t="s">
        <v>30</v>
      </c>
      <c r="L24" s="5">
        <v>25000</v>
      </c>
    </row>
    <row r="25" spans="1:12" ht="18" x14ac:dyDescent="0.35">
      <c r="A25" s="4"/>
      <c r="G25" s="6" t="s">
        <v>31</v>
      </c>
      <c r="H25" s="5">
        <f>H23+H24</f>
        <v>25000</v>
      </c>
      <c r="I25" s="6" t="s">
        <v>31</v>
      </c>
      <c r="J25" s="5">
        <f>J23+J24</f>
        <v>25000</v>
      </c>
      <c r="K25" s="6" t="s">
        <v>31</v>
      </c>
      <c r="L25" s="5">
        <f>L23+L24</f>
        <v>25000</v>
      </c>
    </row>
    <row r="26" spans="1:12" ht="18" x14ac:dyDescent="0.35">
      <c r="A26" s="4"/>
      <c r="B26" s="3"/>
    </row>
    <row r="28" spans="1:12" ht="18" x14ac:dyDescent="0.35">
      <c r="B28" s="2" t="s">
        <v>32</v>
      </c>
      <c r="C28" s="1">
        <f>H25+J25+L25</f>
        <v>75000</v>
      </c>
    </row>
  </sheetData>
  <sheetProtection algorithmName="SHA-512" hashValue="hHaI+0J0lR469iv0aqQlXdZEJFUpSJb/hlHn9UkfZa1X6qU6sofOrn6mPMYP6qJjsmbjJy6r54Hm89kBdkOFjQ==" saltValue="NnaNVPWFewQuEo+8u40cXw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24AC0-FCF1-4874-9033-C33749548A2C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e0ed6653-2567-4b65-ac99-fef63f114098"/>
    <ds:schemaRef ds:uri="6a9906d8-7354-4b2d-a694-b1e5ee9da8e0"/>
  </ds:schemaRefs>
</ds:datastoreItem>
</file>

<file path=customXml/itemProps2.xml><?xml version="1.0" encoding="utf-8"?>
<ds:datastoreItem xmlns:ds="http://schemas.openxmlformats.org/officeDocument/2006/customXml" ds:itemID="{94C41666-59AC-46EB-800A-234721237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E2CBFA-511E-4BC0-95AA-E96C20A39D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5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2024-06-13T10:11:31Z</dcterms:created>
  <dcterms:modified xsi:type="dcterms:W3CDTF">2024-07-05T12:42:13Z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